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Jing\"/>
    </mc:Choice>
  </mc:AlternateContent>
  <bookViews>
    <workbookView xWindow="0" yWindow="0" windowWidth="23040" windowHeight="9384"/>
  </bookViews>
  <sheets>
    <sheet name="Sheet1" sheetId="1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" i="1" l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B43" i="1"/>
  <c r="AA43" i="1"/>
  <c r="AB42" i="1"/>
  <c r="AA42" i="1"/>
  <c r="AB41" i="1"/>
  <c r="AA41" i="1"/>
  <c r="AB40" i="1"/>
  <c r="AB44" i="1" s="1"/>
  <c r="AA40" i="1"/>
  <c r="AA44" i="1" s="1"/>
  <c r="AB9" i="1" l="1"/>
  <c r="AB8" i="1"/>
  <c r="AB7" i="1"/>
  <c r="AA9" i="1"/>
  <c r="AA8" i="1"/>
  <c r="AA7" i="1"/>
  <c r="AB6" i="1"/>
  <c r="AA6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B10" i="1" l="1"/>
  <c r="AA10" i="1"/>
</calcChain>
</file>

<file path=xl/sharedStrings.xml><?xml version="1.0" encoding="utf-8"?>
<sst xmlns="http://schemas.openxmlformats.org/spreadsheetml/2006/main" count="110" uniqueCount="32">
  <si>
    <t>TYPE OF JOB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</si>
  <si>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</si>
  <si>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</si>
  <si>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</si>
  <si>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</si>
  <si>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</si>
  <si>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</si>
  <si>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</si>
  <si>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</si>
  <si>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</si>
  <si>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</si>
  <si>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</si>
  <si>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</si>
  <si>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</si>
  <si>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COLOR</t>
  </si>
  <si>
    <t>Network, Computer and Internet Security</t>
  </si>
  <si>
    <t>Other Tasks</t>
  </si>
  <si>
    <t>Technical Support and Corrective Action</t>
  </si>
  <si>
    <t>T</t>
  </si>
  <si>
    <t>C</t>
  </si>
  <si>
    <t>TOTAL PER MONTH</t>
  </si>
  <si>
    <t>Legend:</t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</si>
  <si>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- Target (Reported or Encountered)</t>
    </r>
  </si>
  <si>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- Completed</t>
    </r>
  </si>
  <si>
    <t>For Administrative Action</t>
  </si>
  <si>
    <t>MONTH</t>
  </si>
  <si>
    <t>ICT Department Report 2018</t>
  </si>
  <si>
    <t>ICT Department Report 2019</t>
  </si>
  <si>
    <t xml:space="preserve"> - Technical Support and Corrective Action Performed</t>
  </si>
  <si>
    <t xml:space="preserve"> - Network, Computer and Internet Security Performed</t>
  </si>
  <si>
    <t xml:space="preserve"> - ICT Administrative Decision Performed</t>
  </si>
  <si>
    <t xml:space="preserve"> - Other ICT Related and Non-ICT Tasks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</si>
</sst>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0" fillId="0" borderId="3" xfId="0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PH"/>
              <a:t>Target </a:t>
            </a:r>
            <a:r>
              <a:rPr lang="en-PH" baseline="0"/>
              <a:t>Activity Flow</a:t>
            </a:r>
            <a:endParaRPr lang="en-P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Tech Support and Corrective Action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(Sheet1!$C$6,Sheet1!$E$6,Sheet1!$G$6,Sheet1!$I$6,Sheet1!$K$6,Sheet1!$M$6,Sheet1!$O$6,Sheet1!$Q$6,Sheet1!$S$6,Sheet1!$U$6,Sheet1!$W$6,Sheet1!$Y$6)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7</c:v>
                </c:pt>
                <c:pt idx="6">
                  <c:v>2</c:v>
                </c:pt>
                <c:pt idx="7">
                  <c:v>16</c:v>
                </c:pt>
                <c:pt idx="8">
                  <c:v>13</c:v>
                </c:pt>
                <c:pt idx="9">
                  <c:v>21</c:v>
                </c:pt>
                <c:pt idx="10">
                  <c:v>31</c:v>
                </c:pt>
                <c:pt idx="11">
                  <c:v>22</c:v>
                </c:pt>
              </c:numCache>
            </c:numRef>
          </c:val>
          <c:smooth val="0"/>
        </c:ser>
        <c:ser>
          <c:idx val="1"/>
          <c:order val="1"/>
          <c:tx>
            <c:v>Security (Network and Computer)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(Sheet1!$C$7,Sheet1!$E$7,Sheet1!$G$7,Sheet1!$I$7,Sheet1!$K$7,Sheet1!$M$7,Sheet1!$O$7,Sheet1!$Q$7,Sheet1!$S$7,Sheet1!$U$7,Sheet1!$W$7,Sheet1!$Y$7)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11</c:v>
                </c:pt>
                <c:pt idx="6">
                  <c:v>2</c:v>
                </c:pt>
                <c:pt idx="7">
                  <c:v>6</c:v>
                </c:pt>
                <c:pt idx="8">
                  <c:v>12</c:v>
                </c:pt>
                <c:pt idx="9">
                  <c:v>24</c:v>
                </c:pt>
                <c:pt idx="10">
                  <c:v>29</c:v>
                </c:pt>
                <c:pt idx="11">
                  <c:v>32</c:v>
                </c:pt>
              </c:numCache>
            </c:numRef>
          </c:val>
          <c:smooth val="0"/>
        </c:ser>
        <c:ser>
          <c:idx val="2"/>
          <c:order val="2"/>
          <c:tx>
            <c:v>Other Task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(Sheet1!$C$8,Sheet1!$E$8,Sheet1!$G$8,Sheet1!$I$8,Sheet1!$K$8,Sheet1!$M$8,Sheet1!$O$8,Sheet1!$Q$8,Sheet1!$S$8,Sheet1!$U$8,Sheet1!$W$8,Sheet1!$Y$8)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25</c:v>
                </c:pt>
                <c:pt idx="4">
                  <c:v>68</c:v>
                </c:pt>
                <c:pt idx="5">
                  <c:v>64</c:v>
                </c:pt>
                <c:pt idx="6">
                  <c:v>80</c:v>
                </c:pt>
                <c:pt idx="7">
                  <c:v>73</c:v>
                </c:pt>
                <c:pt idx="8">
                  <c:v>76</c:v>
                </c:pt>
                <c:pt idx="9">
                  <c:v>111</c:v>
                </c:pt>
                <c:pt idx="10">
                  <c:v>160</c:v>
                </c:pt>
                <c:pt idx="11">
                  <c:v>116</c:v>
                </c:pt>
              </c:numCache>
            </c:numRef>
          </c:val>
          <c:smooth val="0"/>
        </c:ser>
        <c:ser>
          <c:idx val="3"/>
          <c:order val="3"/>
          <c:tx>
            <c:v>For Administrative Action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(Sheet1!$C$9,Sheet1!$E$9,Sheet1!$G$9,Sheet1!$I$9,Sheet1!$K$9,Sheet1!$M$9,Sheet1!$O$9,Sheet1!$Q$9,Sheet1!$S$9,Sheet1!$U$9,Sheet1!$W$9,Sheet1!$Y$9)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88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7275136"/>
        <c:axId val="407282584"/>
      </c:lineChart>
      <c:catAx>
        <c:axId val="40727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282584"/>
        <c:crosses val="autoZero"/>
        <c:auto val="1"/>
        <c:lblAlgn val="ctr"/>
        <c:lblOffset val="100"/>
        <c:noMultiLvlLbl val="0"/>
      </c:catAx>
      <c:valAx>
        <c:axId val="40728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275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60000"/>
            <a:lumOff val="40000"/>
          </a:schemeClr>
        </a:gs>
      </a:gsLst>
      <a:lin ang="5400000" scaled="1"/>
    </a:gradFill>
    <a:ln w="952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PH"/>
              <a:t>Completed </a:t>
            </a:r>
            <a:r>
              <a:rPr lang="en-PH" baseline="0"/>
              <a:t>Activity Flow</a:t>
            </a:r>
            <a:endParaRPr lang="en-P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Tech Support and Corrective Action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(Sheet1!$D$6,Sheet1!$F$6,Sheet1!$H$6,Sheet1!$J$6,Sheet1!$L$6,Sheet1!$N$6,Sheet1!$P$6,Sheet1!$R$6,Sheet1!$T$6,Sheet1!$V$6,Sheet1!$X$6,Sheet1!$Z$6)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</c:v>
                </c:pt>
                <c:pt idx="7">
                  <c:v>15</c:v>
                </c:pt>
                <c:pt idx="8">
                  <c:v>12</c:v>
                </c:pt>
                <c:pt idx="9">
                  <c:v>13</c:v>
                </c:pt>
                <c:pt idx="10">
                  <c:v>25</c:v>
                </c:pt>
                <c:pt idx="11">
                  <c:v>20</c:v>
                </c:pt>
              </c:numCache>
            </c:numRef>
          </c:val>
          <c:smooth val="0"/>
        </c:ser>
        <c:ser>
          <c:idx val="1"/>
          <c:order val="1"/>
          <c:tx>
            <c:v>Security (Network and Computer)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(Sheet1!$D$7,Sheet1!$F$7,Sheet1!$H$7,Sheet1!$J$7,Sheet1!$L$7,Sheet1!$N$7,Sheet1!$P$7,Sheet1!$R$7,Sheet1!$T$7,Sheet1!$V$7,Sheet1!$X$7,Sheet1!$Z$7)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11</c:v>
                </c:pt>
                <c:pt idx="6">
                  <c:v>2</c:v>
                </c:pt>
                <c:pt idx="7">
                  <c:v>5</c:v>
                </c:pt>
                <c:pt idx="8">
                  <c:v>12</c:v>
                </c:pt>
                <c:pt idx="9">
                  <c:v>23</c:v>
                </c:pt>
                <c:pt idx="10">
                  <c:v>29</c:v>
                </c:pt>
                <c:pt idx="11">
                  <c:v>32</c:v>
                </c:pt>
              </c:numCache>
            </c:numRef>
          </c:val>
          <c:smooth val="0"/>
        </c:ser>
        <c:ser>
          <c:idx val="2"/>
          <c:order val="2"/>
          <c:tx>
            <c:v>Other Task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(Sheet1!$D$8,Sheet1!$F$8,Sheet1!$H$8,Sheet1!$J$8,Sheet1!$L$8,Sheet1!$N$8,Sheet1!$P$8,Sheet1!$R$8,Sheet1!$T$8,Sheet1!$V$8,Sheet1!$X$8,Sheet1!$Z$8)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23</c:v>
                </c:pt>
                <c:pt idx="4">
                  <c:v>65</c:v>
                </c:pt>
                <c:pt idx="5">
                  <c:v>62</c:v>
                </c:pt>
                <c:pt idx="6">
                  <c:v>74</c:v>
                </c:pt>
                <c:pt idx="7">
                  <c:v>76</c:v>
                </c:pt>
                <c:pt idx="8">
                  <c:v>73</c:v>
                </c:pt>
                <c:pt idx="9">
                  <c:v>105</c:v>
                </c:pt>
                <c:pt idx="10">
                  <c:v>154</c:v>
                </c:pt>
                <c:pt idx="11">
                  <c:v>114</c:v>
                </c:pt>
              </c:numCache>
            </c:numRef>
          </c:val>
          <c:smooth val="0"/>
        </c:ser>
        <c:ser>
          <c:idx val="3"/>
          <c:order val="3"/>
          <c:tx>
            <c:v>For Administrative Action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(Sheet1!$C$4,Sheet1!$E$4,Sheet1!$G$4,Sheet1!$I$4,Sheet1!$K$4,Sheet1!$M$4,Sheet1!$O$4,Sheet1!$Q$4,Sheet1!$S$4,Sheet1!$U$4,Sheet1!$W$4,Sheet1!$Y$4)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(Sheet1!$D$9,Sheet1!$F$9,Sheet1!$H$9,Sheet1!$J$9,Sheet1!$L$9,Sheet1!$N$9,Sheet1!$P$9,Sheet1!$R$9,Sheet1!$T$9,Sheet1!$V$9,Sheet1!$X$9,Sheet1!$Z$9)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80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0559576"/>
        <c:axId val="337885296"/>
      </c:lineChart>
      <c:catAx>
        <c:axId val="330559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885296"/>
        <c:crosses val="autoZero"/>
        <c:auto val="1"/>
        <c:lblAlgn val="ctr"/>
        <c:lblOffset val="100"/>
        <c:noMultiLvlLbl val="0"/>
      </c:catAx>
      <c:valAx>
        <c:axId val="33788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559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60000"/>
            <a:lumOff val="40000"/>
          </a:schemeClr>
        </a:gs>
      </a:gsLst>
      <a:lin ang="5400000" scaled="1"/>
    </a:gradFill>
    <a:ln w="952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PH"/>
              <a:t>Target </a:t>
            </a:r>
            <a:r>
              <a:rPr lang="en-PH" baseline="0"/>
              <a:t>Activity Flow</a:t>
            </a:r>
            <a:endParaRPr lang="en-P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Tech Support and Corrective Action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(Sheet1!$C$40,Sheet1!$E$40,Sheet1!$G$40,Sheet1!$I$40,Sheet1!$K$40,Sheet1!$M$40,Sheet1!$O$40,Sheet1!$Q$40,Sheet1!$S$40,Sheet1!$U$40,Sheet1!$W$40,Sheet1!$Y$40)</c:f>
              <c:numCache>
                <c:formatCode>General</c:formatCode>
                <c:ptCount val="12"/>
                <c:pt idx="0">
                  <c:v>19</c:v>
                </c:pt>
                <c:pt idx="1">
                  <c:v>15</c:v>
                </c:pt>
                <c:pt idx="2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v>Security (Network and Computer)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(Sheet1!$C$41,Sheet1!$E$41,Sheet1!$G$41,Sheet1!$I$41,Sheet1!$K$41,Sheet1!$M$41,Sheet1!$O$41,Sheet1!$Q$41,Sheet1!$S$41,Sheet1!$U$41,Sheet1!$W$41,Sheet1!$Y$41)</c:f>
              <c:numCache>
                <c:formatCode>General</c:formatCode>
                <c:ptCount val="12"/>
                <c:pt idx="0">
                  <c:v>33</c:v>
                </c:pt>
                <c:pt idx="1">
                  <c:v>30</c:v>
                </c:pt>
                <c:pt idx="2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v>Other Task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(Sheet1!$C$42,Sheet1!$E$42,Sheet1!$G$42,Sheet1!$I$42,Sheet1!$K$42,Sheet1!$M$42,Sheet1!$O$42,Sheet1!$Q$42,Sheet1!$S$42,Sheet1!$U$42,Sheet1!$W$42,Sheet1!$Y$42)</c:f>
              <c:numCache>
                <c:formatCode>General</c:formatCode>
                <c:ptCount val="12"/>
                <c:pt idx="0">
                  <c:v>148</c:v>
                </c:pt>
                <c:pt idx="1">
                  <c:v>89</c:v>
                </c:pt>
                <c:pt idx="2">
                  <c:v>85</c:v>
                </c:pt>
              </c:numCache>
            </c:numRef>
          </c:val>
          <c:smooth val="0"/>
        </c:ser>
        <c:ser>
          <c:idx val="3"/>
          <c:order val="3"/>
          <c:tx>
            <c:v>For Administrative Action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(Sheet1!$C$43,Sheet1!$E$43,Sheet1!$G$43,Sheet1!$I$43,Sheet1!$K$43,Sheet1!$M$43,Sheet1!$O$43,Sheet1!$Q$43,Sheet1!$S$43,Sheet1!$U$43,Sheet1!$W$43,Sheet1!$Y$43)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5013312"/>
        <c:axId val="335014096"/>
      </c:lineChart>
      <c:catAx>
        <c:axId val="33501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014096"/>
        <c:crosses val="autoZero"/>
        <c:auto val="1"/>
        <c:lblAlgn val="ctr"/>
        <c:lblOffset val="100"/>
        <c:noMultiLvlLbl val="0"/>
      </c:catAx>
      <c:valAx>
        <c:axId val="33501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013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60000"/>
            <a:lumOff val="40000"/>
          </a:schemeClr>
        </a:gs>
      </a:gsLst>
      <a:lin ang="5400000" scaled="1"/>
    </a:gradFill>
    <a:ln w="952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PH"/>
              <a:t>Completed </a:t>
            </a:r>
            <a:r>
              <a:rPr lang="en-PH" baseline="0"/>
              <a:t>Activity Flow</a:t>
            </a:r>
            <a:endParaRPr lang="en-PH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Tech Support and Corrective Action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(Sheet1!$D$40,Sheet1!$F$40,Sheet1!$H$40,Sheet1!$J$40,Sheet1!$L$40,Sheet1!$N$40,Sheet1!$P$40,Sheet1!$R$40,Sheet1!$T$40,Sheet1!$V$40,Sheet1!$X$40,Sheet1!$Z$40)</c:f>
              <c:numCache>
                <c:formatCode>General</c:formatCode>
                <c:ptCount val="12"/>
                <c:pt idx="0">
                  <c:v>14</c:v>
                </c:pt>
                <c:pt idx="1">
                  <c:v>9</c:v>
                </c:pt>
                <c:pt idx="2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v>Security (Network and Computer)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(Sheet1!$D$41,Sheet1!$F$41,Sheet1!$H$41,Sheet1!$J$41,Sheet1!$L$41,Sheet1!$N$41,Sheet1!$P$41,Sheet1!$R$41,Sheet1!$T$41,Sheet1!$V$41,Sheet1!$X$41,Sheet1!$Z$41)</c:f>
              <c:numCache>
                <c:formatCode>General</c:formatCode>
                <c:ptCount val="12"/>
                <c:pt idx="0">
                  <c:v>32</c:v>
                </c:pt>
                <c:pt idx="1">
                  <c:v>29</c:v>
                </c:pt>
                <c:pt idx="2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v>Other Task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(Sheet1!$D$42,Sheet1!$F$42,Sheet1!$H$42,Sheet1!$J$42,Sheet1!$L$42,Sheet1!$N$42,Sheet1!$P$42,Sheet1!$R$42,Sheet1!$T$42,Sheet1!$V$42,Sheet1!$X$42,Sheet1!$Z$42)</c:f>
              <c:numCache>
                <c:formatCode>General</c:formatCode>
                <c:ptCount val="12"/>
                <c:pt idx="0">
                  <c:v>145</c:v>
                </c:pt>
                <c:pt idx="1">
                  <c:v>82</c:v>
                </c:pt>
                <c:pt idx="2">
                  <c:v>78</c:v>
                </c:pt>
              </c:numCache>
            </c:numRef>
          </c:val>
          <c:smooth val="0"/>
        </c:ser>
        <c:ser>
          <c:idx val="3"/>
          <c:order val="3"/>
          <c:tx>
            <c:v>For Administrative Action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(Sheet1!$C$38,Sheet1!$E$38,Sheet1!$G$38,Sheet1!$I$38,Sheet1!$K$38,Sheet1!$M$38,Sheet1!$O$38,Sheet1!$Q$38,Sheet1!$S$38,Sheet1!$U$38,Sheet1!$W$38,Sheet1!$Y$38)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(Sheet1!$D$43,Sheet1!$F$43,Sheet1!$H$43,Sheet1!$J$43,Sheet1!$L$43,Sheet1!$N$43,Sheet1!$P$43,Sheet1!$R$43,Sheet1!$T$43,Sheet1!$V$43,Sheet1!$X$43,Sheet1!$Z$43)</c:f>
              <c:numCache>
                <c:formatCode>General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5014488"/>
        <c:axId val="335401560"/>
      </c:lineChart>
      <c:catAx>
        <c:axId val="335014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401560"/>
        <c:crosses val="autoZero"/>
        <c:auto val="1"/>
        <c:lblAlgn val="ctr"/>
        <c:lblOffset val="100"/>
        <c:noMultiLvlLbl val="0"/>
      </c:catAx>
      <c:valAx>
        <c:axId val="33540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014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60000"/>
            <a:lumOff val="40000"/>
          </a:schemeClr>
        </a:gs>
      </a:gsLst>
      <a:lin ang="5400000" scaled="1"/>
    </a:gradFill>
    <a:ln w="952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15</xdr:row>
      <xdr:rowOff>0</xdr:rowOff>
    </xdr:from>
    <xdr:to>
      <xdr:col>27</xdr:col>
      <xdr:colOff>304800</xdr:colOff>
      <xdr:row>23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23</xdr:row>
      <xdr:rowOff>45720</xdr:rowOff>
    </xdr:from>
    <xdr:to>
      <xdr:col>27</xdr:col>
      <xdr:colOff>312420</xdr:colOff>
      <xdr:row>31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30480</xdr:colOff>
      <xdr:row>49</xdr:row>
      <xdr:rowOff>0</xdr:rowOff>
    </xdr:from>
    <xdr:to>
      <xdr:col>27</xdr:col>
      <xdr:colOff>304800</xdr:colOff>
      <xdr:row>57</xdr:row>
      <xdr:rowOff>83820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57</xdr:row>
      <xdr:rowOff>45720</xdr:rowOff>
    </xdr:from>
    <xdr:to>
      <xdr:col>27</xdr:col>
      <xdr:colOff>312420</xdr:colOff>
      <xdr:row>65</xdr:row>
      <xdr:rowOff>22860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tabSelected="1" topLeftCell="A15" zoomScaleNormal="100" workbookViewId="0">
      <selection sqref="A1:AB1"/>
    </sheetView>
  </sheetViews>
  <sheetFormatPr defaultRowHeight="14.4" x14ac:dyDescent="0.3"/>
  <cols>
    <col min="1" max="1" width="7.88671875" customWidth="1"/>
    <col min="2" max="2" width="19.77734375" customWidth="1"/>
    <col min="3" max="28" width="4.77734375" customWidth="1"/>
  </cols>
  <sheetData>
    <row r="1" spans="1:28" ht="21" x14ac:dyDescent="0.3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5" thickBot="1" x14ac:dyDescent="0.35"/>
    <row r="3" spans="1:28" ht="15" customHeight="1" thickBot="1" x14ac:dyDescent="0.35">
      <c r="A3" s="21" t="s">
        <v>14</v>
      </c>
      <c r="B3" s="33" t="s">
        <v>0</v>
      </c>
      <c r="C3" s="23" t="s">
        <v>25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5"/>
      <c r="AA3" s="26" t="s">
        <v>13</v>
      </c>
      <c r="AB3" s="27"/>
    </row>
    <row r="4" spans="1:28" x14ac:dyDescent="0.3">
      <c r="A4" s="31"/>
      <c r="B4" s="31"/>
      <c r="C4" s="21" t="s">
        <v>1</v>
      </c>
      <c r="D4" s="21"/>
      <c r="E4" s="21" t="s">
        <v>2</v>
      </c>
      <c r="F4" s="21"/>
      <c r="G4" s="21" t="s">
        <v>3</v>
      </c>
      <c r="H4" s="21"/>
      <c r="I4" s="21" t="s">
        <v>4</v>
      </c>
      <c r="J4" s="21"/>
      <c r="K4" s="21" t="s">
        <v>5</v>
      </c>
      <c r="L4" s="21"/>
      <c r="M4" s="21" t="s">
        <v>6</v>
      </c>
      <c r="N4" s="21"/>
      <c r="O4" s="21" t="s">
        <v>7</v>
      </c>
      <c r="P4" s="21"/>
      <c r="Q4" s="21" t="s">
        <v>8</v>
      </c>
      <c r="R4" s="21"/>
      <c r="S4" s="21" t="s">
        <v>9</v>
      </c>
      <c r="T4" s="21"/>
      <c r="U4" s="21" t="s">
        <v>10</v>
      </c>
      <c r="V4" s="21"/>
      <c r="W4" s="21" t="s">
        <v>11</v>
      </c>
      <c r="X4" s="21"/>
      <c r="Y4" s="21" t="s">
        <v>12</v>
      </c>
      <c r="Z4" s="21"/>
      <c r="AA4" s="28"/>
      <c r="AB4" s="29"/>
    </row>
    <row r="5" spans="1:28" ht="15" thickBot="1" x14ac:dyDescent="0.35">
      <c r="A5" s="32"/>
      <c r="B5" s="34"/>
      <c r="C5" s="5" t="s">
        <v>18</v>
      </c>
      <c r="D5" s="5" t="s">
        <v>19</v>
      </c>
      <c r="E5" s="5" t="s">
        <v>18</v>
      </c>
      <c r="F5" s="5" t="s">
        <v>19</v>
      </c>
      <c r="G5" s="5" t="s">
        <v>18</v>
      </c>
      <c r="H5" s="5" t="s">
        <v>19</v>
      </c>
      <c r="I5" s="5" t="s">
        <v>18</v>
      </c>
      <c r="J5" s="5" t="s">
        <v>19</v>
      </c>
      <c r="K5" s="5" t="s">
        <v>18</v>
      </c>
      <c r="L5" s="5" t="s">
        <v>19</v>
      </c>
      <c r="M5" s="5" t="s">
        <v>18</v>
      </c>
      <c r="N5" s="5" t="s">
        <v>19</v>
      </c>
      <c r="O5" s="5" t="s">
        <v>18</v>
      </c>
      <c r="P5" s="5" t="s">
        <v>19</v>
      </c>
      <c r="Q5" s="5" t="s">
        <v>18</v>
      </c>
      <c r="R5" s="5" t="s">
        <v>19</v>
      </c>
      <c r="S5" s="5" t="s">
        <v>18</v>
      </c>
      <c r="T5" s="5" t="s">
        <v>19</v>
      </c>
      <c r="U5" s="5" t="s">
        <v>18</v>
      </c>
      <c r="V5" s="5" t="s">
        <v>19</v>
      </c>
      <c r="W5" s="5" t="s">
        <v>18</v>
      </c>
      <c r="X5" s="5" t="s">
        <v>19</v>
      </c>
      <c r="Y5" s="5" t="s">
        <v>18</v>
      </c>
      <c r="Z5" s="5" t="s">
        <v>19</v>
      </c>
      <c r="AA5" s="5" t="s">
        <v>18</v>
      </c>
      <c r="AB5" s="5" t="s">
        <v>19</v>
      </c>
    </row>
    <row r="6" spans="1:28" s="1" customFormat="1" ht="28.95" customHeight="1" x14ac:dyDescent="0.3">
      <c r="A6" s="17"/>
      <c r="B6" s="2" t="s">
        <v>17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1</v>
      </c>
      <c r="J6" s="12">
        <v>0</v>
      </c>
      <c r="K6" s="12">
        <v>0</v>
      </c>
      <c r="L6" s="12">
        <v>0</v>
      </c>
      <c r="M6" s="12">
        <v>7</v>
      </c>
      <c r="N6" s="12">
        <v>6</v>
      </c>
      <c r="O6" s="12">
        <v>2</v>
      </c>
      <c r="P6" s="12">
        <v>1</v>
      </c>
      <c r="Q6" s="12">
        <v>16</v>
      </c>
      <c r="R6" s="12">
        <v>15</v>
      </c>
      <c r="S6" s="12">
        <v>13</v>
      </c>
      <c r="T6" s="12">
        <v>12</v>
      </c>
      <c r="U6" s="12">
        <v>21</v>
      </c>
      <c r="V6" s="12">
        <v>13</v>
      </c>
      <c r="W6" s="12">
        <v>31</v>
      </c>
      <c r="X6" s="12">
        <v>25</v>
      </c>
      <c r="Y6" s="12">
        <v>22</v>
      </c>
      <c r="Z6" s="12">
        <v>20</v>
      </c>
      <c r="AA6" s="6">
        <f>C6+E6+G6+I6+K6+M6+O6+Q6+S6+U6+W6+Y6</f>
        <v>113</v>
      </c>
      <c r="AB6" s="7">
        <f>D6+F6+H6+J6+L6+N6+P6+R6+T6+V6+X6+Z6</f>
        <v>92</v>
      </c>
    </row>
    <row r="7" spans="1:28" s="1" customFormat="1" ht="28.95" customHeight="1" x14ac:dyDescent="0.3">
      <c r="A7" s="19"/>
      <c r="B7" s="3" t="s">
        <v>15</v>
      </c>
      <c r="C7" s="13">
        <v>0</v>
      </c>
      <c r="D7" s="13">
        <v>0</v>
      </c>
      <c r="E7" s="13">
        <v>0</v>
      </c>
      <c r="F7" s="13">
        <v>0</v>
      </c>
      <c r="G7" s="13">
        <v>2</v>
      </c>
      <c r="H7" s="13">
        <v>2</v>
      </c>
      <c r="I7" s="13">
        <v>0</v>
      </c>
      <c r="J7" s="13">
        <v>0</v>
      </c>
      <c r="K7" s="13">
        <v>3</v>
      </c>
      <c r="L7" s="13">
        <v>3</v>
      </c>
      <c r="M7" s="13">
        <v>11</v>
      </c>
      <c r="N7" s="13">
        <v>11</v>
      </c>
      <c r="O7" s="13">
        <v>2</v>
      </c>
      <c r="P7" s="13">
        <v>2</v>
      </c>
      <c r="Q7" s="13">
        <v>6</v>
      </c>
      <c r="R7" s="13">
        <v>5</v>
      </c>
      <c r="S7" s="13">
        <v>12</v>
      </c>
      <c r="T7" s="13">
        <v>12</v>
      </c>
      <c r="U7" s="13">
        <v>24</v>
      </c>
      <c r="V7" s="13">
        <v>23</v>
      </c>
      <c r="W7" s="13">
        <v>29</v>
      </c>
      <c r="X7" s="13">
        <v>29</v>
      </c>
      <c r="Y7" s="13">
        <v>32</v>
      </c>
      <c r="Z7" s="13">
        <v>32</v>
      </c>
      <c r="AA7" s="8">
        <f>C7+E7+G7+I7+K7+M7+O7+Q7+S7+U7+W7+Y7</f>
        <v>121</v>
      </c>
      <c r="AB7" s="9">
        <f t="shared" ref="AB7:AB9" si="0">D7+F7+H7+J7+L7+N7+P7+R7+T7+V7+X7+Z7</f>
        <v>119</v>
      </c>
    </row>
    <row r="8" spans="1:28" s="1" customFormat="1" ht="28.95" customHeight="1" x14ac:dyDescent="0.3">
      <c r="A8" s="20"/>
      <c r="B8" s="4" t="s">
        <v>16</v>
      </c>
      <c r="C8" s="13">
        <v>0</v>
      </c>
      <c r="D8" s="13">
        <v>0</v>
      </c>
      <c r="E8" s="13">
        <v>0</v>
      </c>
      <c r="F8" s="13">
        <v>0</v>
      </c>
      <c r="G8" s="13">
        <v>14</v>
      </c>
      <c r="H8" s="13">
        <v>11</v>
      </c>
      <c r="I8" s="13">
        <v>25</v>
      </c>
      <c r="J8" s="13">
        <v>23</v>
      </c>
      <c r="K8" s="13">
        <v>68</v>
      </c>
      <c r="L8" s="13">
        <v>65</v>
      </c>
      <c r="M8" s="13">
        <v>64</v>
      </c>
      <c r="N8" s="13">
        <v>62</v>
      </c>
      <c r="O8" s="13">
        <v>80</v>
      </c>
      <c r="P8" s="13">
        <v>74</v>
      </c>
      <c r="Q8" s="13">
        <v>73</v>
      </c>
      <c r="R8" s="13">
        <v>76</v>
      </c>
      <c r="S8" s="13">
        <v>76</v>
      </c>
      <c r="T8" s="13">
        <v>73</v>
      </c>
      <c r="U8" s="13">
        <v>111</v>
      </c>
      <c r="V8" s="13">
        <v>105</v>
      </c>
      <c r="W8" s="13">
        <v>160</v>
      </c>
      <c r="X8" s="13">
        <v>154</v>
      </c>
      <c r="Y8" s="13">
        <v>116</v>
      </c>
      <c r="Z8" s="13">
        <v>114</v>
      </c>
      <c r="AA8" s="8">
        <f>C8+E8+G8+I8+K8+M8+O8+Q8+S8+U8+W8+Y8</f>
        <v>787</v>
      </c>
      <c r="AB8" s="9">
        <f t="shared" si="0"/>
        <v>757</v>
      </c>
    </row>
    <row r="9" spans="1:28" s="1" customFormat="1" ht="28.95" customHeight="1" thickBot="1" x14ac:dyDescent="0.35">
      <c r="A9" s="18"/>
      <c r="B9" s="16" t="s">
        <v>24</v>
      </c>
      <c r="C9" s="14">
        <v>0</v>
      </c>
      <c r="D9" s="14">
        <v>0</v>
      </c>
      <c r="E9" s="14">
        <v>0</v>
      </c>
      <c r="F9" s="14">
        <v>0</v>
      </c>
      <c r="G9" s="14">
        <v>8</v>
      </c>
      <c r="H9" s="14">
        <v>8</v>
      </c>
      <c r="I9" s="14">
        <v>88</v>
      </c>
      <c r="J9" s="14">
        <v>80</v>
      </c>
      <c r="K9" s="14">
        <v>4</v>
      </c>
      <c r="L9" s="14">
        <v>3</v>
      </c>
      <c r="M9" s="14">
        <v>2</v>
      </c>
      <c r="N9" s="14">
        <v>2</v>
      </c>
      <c r="O9" s="14">
        <v>3</v>
      </c>
      <c r="P9" s="14">
        <v>3</v>
      </c>
      <c r="Q9" s="14">
        <v>4</v>
      </c>
      <c r="R9" s="14">
        <v>3</v>
      </c>
      <c r="S9" s="14">
        <v>2</v>
      </c>
      <c r="T9" s="14">
        <v>1</v>
      </c>
      <c r="U9" s="14">
        <v>2</v>
      </c>
      <c r="V9" s="14">
        <v>2</v>
      </c>
      <c r="W9" s="14">
        <v>1</v>
      </c>
      <c r="X9" s="14">
        <v>1</v>
      </c>
      <c r="Y9" s="14">
        <v>0</v>
      </c>
      <c r="Z9" s="14">
        <v>0</v>
      </c>
      <c r="AA9" s="10">
        <f>C9+E9+G9+I9+K9+M9+O9+Q9+S9+U9+W9+Y9</f>
        <v>114</v>
      </c>
      <c r="AB9" s="11">
        <f t="shared" si="0"/>
        <v>103</v>
      </c>
    </row>
    <row r="10" spans="1:28" s="1" customFormat="1" ht="15" thickBot="1" x14ac:dyDescent="0.35">
      <c r="A10" s="22" t="s">
        <v>20</v>
      </c>
      <c r="B10" s="22"/>
      <c r="C10" s="15">
        <f>SUM(C6:C9)</f>
        <v>0</v>
      </c>
      <c r="D10" s="15">
        <f t="shared" ref="D10:AB10" si="1">SUM(D6:D9)</f>
        <v>0</v>
      </c>
      <c r="E10" s="15">
        <f t="shared" si="1"/>
        <v>0</v>
      </c>
      <c r="F10" s="15">
        <f t="shared" si="1"/>
        <v>0</v>
      </c>
      <c r="G10" s="15">
        <f t="shared" si="1"/>
        <v>24</v>
      </c>
      <c r="H10" s="15">
        <f t="shared" si="1"/>
        <v>21</v>
      </c>
      <c r="I10" s="15">
        <f t="shared" si="1"/>
        <v>114</v>
      </c>
      <c r="J10" s="15">
        <f t="shared" si="1"/>
        <v>103</v>
      </c>
      <c r="K10" s="15">
        <f t="shared" si="1"/>
        <v>75</v>
      </c>
      <c r="L10" s="15">
        <f t="shared" si="1"/>
        <v>71</v>
      </c>
      <c r="M10" s="15">
        <f t="shared" si="1"/>
        <v>84</v>
      </c>
      <c r="N10" s="15">
        <f t="shared" si="1"/>
        <v>81</v>
      </c>
      <c r="O10" s="15">
        <f t="shared" si="1"/>
        <v>87</v>
      </c>
      <c r="P10" s="15">
        <f t="shared" si="1"/>
        <v>80</v>
      </c>
      <c r="Q10" s="15">
        <f t="shared" si="1"/>
        <v>99</v>
      </c>
      <c r="R10" s="15">
        <f t="shared" si="1"/>
        <v>99</v>
      </c>
      <c r="S10" s="15">
        <f t="shared" si="1"/>
        <v>103</v>
      </c>
      <c r="T10" s="15">
        <f t="shared" si="1"/>
        <v>98</v>
      </c>
      <c r="U10" s="15">
        <f t="shared" si="1"/>
        <v>158</v>
      </c>
      <c r="V10" s="15">
        <f t="shared" si="1"/>
        <v>143</v>
      </c>
      <c r="W10" s="15">
        <f t="shared" si="1"/>
        <v>221</v>
      </c>
      <c r="X10" s="15">
        <f t="shared" si="1"/>
        <v>209</v>
      </c>
      <c r="Y10" s="15">
        <f t="shared" si="1"/>
        <v>170</v>
      </c>
      <c r="Z10" s="15">
        <f t="shared" si="1"/>
        <v>166</v>
      </c>
      <c r="AA10" s="15">
        <f t="shared" si="1"/>
        <v>1135</v>
      </c>
      <c r="AB10" s="15">
        <f t="shared" si="1"/>
        <v>1071</v>
      </c>
    </row>
    <row r="11" spans="1:28" s="1" customFormat="1" x14ac:dyDescent="0.3"/>
    <row r="12" spans="1:28" s="1" customFormat="1" x14ac:dyDescent="0.3">
      <c r="A12" s="1" t="s">
        <v>21</v>
      </c>
    </row>
    <row r="13" spans="1:28" s="1" customFormat="1" x14ac:dyDescent="0.3">
      <c r="A13" s="1" t="s">
        <v>22</v>
      </c>
      <c r="E13" s="36"/>
      <c r="F13" s="1" t="s">
        <v>28</v>
      </c>
      <c r="O13" s="35"/>
      <c r="P13" s="20"/>
      <c r="Q13" s="1" t="s">
        <v>31</v>
      </c>
    </row>
    <row r="14" spans="1:28" s="1" customFormat="1" x14ac:dyDescent="0.3">
      <c r="A14" s="1" t="s">
        <v>23</v>
      </c>
      <c r="E14" s="19"/>
      <c r="F14" s="1" t="s">
        <v>29</v>
      </c>
      <c r="P14" s="37"/>
      <c r="Q14" s="1" t="s">
        <v>30</v>
      </c>
    </row>
    <row r="15" spans="1:28" s="1" customFormat="1" x14ac:dyDescent="0.3"/>
    <row r="16" spans="1:28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34" spans="1:28" ht="15" customHeight="1" x14ac:dyDescent="0.3">
      <c r="AB34" s="38"/>
    </row>
    <row r="35" spans="1:28" ht="21" customHeight="1" x14ac:dyDescent="0.3">
      <c r="A35" s="30" t="s">
        <v>27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5" customHeight="1" thickBot="1" x14ac:dyDescent="0.35"/>
    <row r="37" spans="1:28" ht="15" customHeight="1" thickBot="1" x14ac:dyDescent="0.35">
      <c r="A37" s="21" t="s">
        <v>14</v>
      </c>
      <c r="B37" s="21" t="s">
        <v>0</v>
      </c>
      <c r="C37" s="23" t="s">
        <v>25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5"/>
      <c r="AA37" s="26" t="s">
        <v>13</v>
      </c>
      <c r="AB37" s="27"/>
    </row>
    <row r="38" spans="1:28" ht="15" customHeight="1" x14ac:dyDescent="0.3">
      <c r="A38" s="31"/>
      <c r="B38" s="31"/>
      <c r="C38" s="21" t="s">
        <v>1</v>
      </c>
      <c r="D38" s="21"/>
      <c r="E38" s="21" t="s">
        <v>2</v>
      </c>
      <c r="F38" s="21"/>
      <c r="G38" s="21" t="s">
        <v>3</v>
      </c>
      <c r="H38" s="21"/>
      <c r="I38" s="21" t="s">
        <v>4</v>
      </c>
      <c r="J38" s="21"/>
      <c r="K38" s="21" t="s">
        <v>5</v>
      </c>
      <c r="L38" s="21"/>
      <c r="M38" s="21" t="s">
        <v>6</v>
      </c>
      <c r="N38" s="21"/>
      <c r="O38" s="21" t="s">
        <v>7</v>
      </c>
      <c r="P38" s="21"/>
      <c r="Q38" s="21" t="s">
        <v>8</v>
      </c>
      <c r="R38" s="21"/>
      <c r="S38" s="21" t="s">
        <v>9</v>
      </c>
      <c r="T38" s="21"/>
      <c r="U38" s="21" t="s">
        <v>10</v>
      </c>
      <c r="V38" s="21"/>
      <c r="W38" s="21" t="s">
        <v>11</v>
      </c>
      <c r="X38" s="21"/>
      <c r="Y38" s="21" t="s">
        <v>12</v>
      </c>
      <c r="Z38" s="21"/>
      <c r="AA38" s="28"/>
      <c r="AB38" s="29"/>
    </row>
    <row r="39" spans="1:28" ht="15" customHeight="1" thickBot="1" x14ac:dyDescent="0.35">
      <c r="A39" s="32"/>
      <c r="B39" s="32"/>
      <c r="C39" s="5" t="s">
        <v>18</v>
      </c>
      <c r="D39" s="5" t="s">
        <v>19</v>
      </c>
      <c r="E39" s="5" t="s">
        <v>18</v>
      </c>
      <c r="F39" s="5" t="s">
        <v>19</v>
      </c>
      <c r="G39" s="5" t="s">
        <v>18</v>
      </c>
      <c r="H39" s="5" t="s">
        <v>19</v>
      </c>
      <c r="I39" s="5" t="s">
        <v>18</v>
      </c>
      <c r="J39" s="5" t="s">
        <v>19</v>
      </c>
      <c r="K39" s="5" t="s">
        <v>18</v>
      </c>
      <c r="L39" s="5" t="s">
        <v>19</v>
      </c>
      <c r="M39" s="5" t="s">
        <v>18</v>
      </c>
      <c r="N39" s="5" t="s">
        <v>19</v>
      </c>
      <c r="O39" s="5" t="s">
        <v>18</v>
      </c>
      <c r="P39" s="5" t="s">
        <v>19</v>
      </c>
      <c r="Q39" s="5" t="s">
        <v>18</v>
      </c>
      <c r="R39" s="5" t="s">
        <v>19</v>
      </c>
      <c r="S39" s="5" t="s">
        <v>18</v>
      </c>
      <c r="T39" s="5" t="s">
        <v>19</v>
      </c>
      <c r="U39" s="5" t="s">
        <v>18</v>
      </c>
      <c r="V39" s="5" t="s">
        <v>19</v>
      </c>
      <c r="W39" s="5" t="s">
        <v>18</v>
      </c>
      <c r="X39" s="5" t="s">
        <v>19</v>
      </c>
      <c r="Y39" s="5" t="s">
        <v>18</v>
      </c>
      <c r="Z39" s="5" t="s">
        <v>19</v>
      </c>
      <c r="AA39" s="5" t="s">
        <v>18</v>
      </c>
      <c r="AB39" s="5" t="s">
        <v>19</v>
      </c>
    </row>
    <row r="40" spans="1:28" ht="28.95" customHeight="1" x14ac:dyDescent="0.3">
      <c r="A40" s="17"/>
      <c r="B40" s="2" t="s">
        <v>17</v>
      </c>
      <c r="C40" s="12">
        <v>19</v>
      </c>
      <c r="D40" s="12">
        <v>14</v>
      </c>
      <c r="E40" s="12">
        <v>15</v>
      </c>
      <c r="F40" s="12">
        <v>9</v>
      </c>
      <c r="G40" s="12">
        <v>8</v>
      </c>
      <c r="H40" s="12">
        <v>7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6">
        <f>C40+E40+G40+I40+K40+M40+O40+Q40+S40+U40+W40+Y40</f>
        <v>42</v>
      </c>
      <c r="AB40" s="7">
        <f>D40+F40+H40+J40+L40+N40+P40+R40+T40+V40+X40+Z40</f>
        <v>30</v>
      </c>
    </row>
    <row r="41" spans="1:28" ht="28.95" customHeight="1" x14ac:dyDescent="0.3">
      <c r="A41" s="19"/>
      <c r="B41" s="3" t="s">
        <v>15</v>
      </c>
      <c r="C41" s="13">
        <v>33</v>
      </c>
      <c r="D41" s="13">
        <v>32</v>
      </c>
      <c r="E41" s="13">
        <v>30</v>
      </c>
      <c r="F41" s="13">
        <v>29</v>
      </c>
      <c r="G41" s="13">
        <v>16</v>
      </c>
      <c r="H41" s="13">
        <v>16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8">
        <f>C41+E41+G41+I41+K41+M41+O41+Q41+S41+U41+W41+Y41</f>
        <v>79</v>
      </c>
      <c r="AB41" s="9">
        <f t="shared" ref="AB41:AB43" si="2">D41+F41+H41+J41+L41+N41+P41+R41+T41+V41+X41+Z41</f>
        <v>77</v>
      </c>
    </row>
    <row r="42" spans="1:28" ht="28.95" customHeight="1" x14ac:dyDescent="0.3">
      <c r="A42" s="20"/>
      <c r="B42" s="4" t="s">
        <v>16</v>
      </c>
      <c r="C42" s="13">
        <v>148</v>
      </c>
      <c r="D42" s="13">
        <v>145</v>
      </c>
      <c r="E42" s="13">
        <v>89</v>
      </c>
      <c r="F42" s="13">
        <v>82</v>
      </c>
      <c r="G42" s="13">
        <v>85</v>
      </c>
      <c r="H42" s="13">
        <v>78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8">
        <f>C42+E42+G42+I42+K42+M42+O42+Q42+S42+U42+W42+Y42</f>
        <v>322</v>
      </c>
      <c r="AB42" s="9">
        <f t="shared" si="2"/>
        <v>305</v>
      </c>
    </row>
    <row r="43" spans="1:28" ht="28.95" customHeight="1" thickBot="1" x14ac:dyDescent="0.35">
      <c r="A43" s="18"/>
      <c r="B43" s="16" t="s">
        <v>24</v>
      </c>
      <c r="C43" s="14">
        <v>2</v>
      </c>
      <c r="D43" s="14">
        <v>2</v>
      </c>
      <c r="E43" s="14">
        <v>1</v>
      </c>
      <c r="F43" s="14">
        <v>0</v>
      </c>
      <c r="G43" s="14">
        <v>3</v>
      </c>
      <c r="H43" s="14">
        <v>3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0">
        <f>C43+E43+G43+I43+K43+M43+O43+Q43+S43+U43+W43+Y43</f>
        <v>6</v>
      </c>
      <c r="AB43" s="11">
        <f t="shared" si="2"/>
        <v>5</v>
      </c>
    </row>
    <row r="44" spans="1:28" ht="15" thickBot="1" x14ac:dyDescent="0.35">
      <c r="A44" s="22" t="s">
        <v>20</v>
      </c>
      <c r="B44" s="22"/>
      <c r="C44" s="15">
        <f>SUM(C40:C43)</f>
        <v>202</v>
      </c>
      <c r="D44" s="15">
        <f t="shared" ref="D44:AB44" si="3">SUM(D40:D43)</f>
        <v>193</v>
      </c>
      <c r="E44" s="15">
        <f t="shared" si="3"/>
        <v>135</v>
      </c>
      <c r="F44" s="15">
        <f t="shared" si="3"/>
        <v>120</v>
      </c>
      <c r="G44" s="15">
        <f t="shared" si="3"/>
        <v>112</v>
      </c>
      <c r="H44" s="15">
        <f t="shared" si="3"/>
        <v>104</v>
      </c>
      <c r="I44" s="15">
        <f t="shared" si="3"/>
        <v>0</v>
      </c>
      <c r="J44" s="15">
        <f t="shared" si="3"/>
        <v>0</v>
      </c>
      <c r="K44" s="15">
        <f t="shared" si="3"/>
        <v>0</v>
      </c>
      <c r="L44" s="15">
        <f t="shared" si="3"/>
        <v>0</v>
      </c>
      <c r="M44" s="15">
        <f t="shared" si="3"/>
        <v>0</v>
      </c>
      <c r="N44" s="15">
        <f t="shared" si="3"/>
        <v>0</v>
      </c>
      <c r="O44" s="15">
        <f t="shared" si="3"/>
        <v>0</v>
      </c>
      <c r="P44" s="15">
        <f t="shared" si="3"/>
        <v>0</v>
      </c>
      <c r="Q44" s="15">
        <f t="shared" si="3"/>
        <v>0</v>
      </c>
      <c r="R44" s="15">
        <f t="shared" si="3"/>
        <v>0</v>
      </c>
      <c r="S44" s="15">
        <f t="shared" si="3"/>
        <v>0</v>
      </c>
      <c r="T44" s="15">
        <f t="shared" si="3"/>
        <v>0</v>
      </c>
      <c r="U44" s="15">
        <f t="shared" si="3"/>
        <v>0</v>
      </c>
      <c r="V44" s="15">
        <f t="shared" si="3"/>
        <v>0</v>
      </c>
      <c r="W44" s="15">
        <f t="shared" si="3"/>
        <v>0</v>
      </c>
      <c r="X44" s="15">
        <f t="shared" si="3"/>
        <v>0</v>
      </c>
      <c r="Y44" s="15">
        <f t="shared" si="3"/>
        <v>0</v>
      </c>
      <c r="Z44" s="15">
        <f t="shared" si="3"/>
        <v>0</v>
      </c>
      <c r="AA44" s="15">
        <f t="shared" si="3"/>
        <v>449</v>
      </c>
      <c r="AB44" s="15">
        <f t="shared" si="3"/>
        <v>417</v>
      </c>
    </row>
    <row r="46" spans="1:28" x14ac:dyDescent="0.3">
      <c r="A46" s="1" t="s">
        <v>21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">
      <c r="A47" s="1" t="s">
        <v>22</v>
      </c>
      <c r="B47" s="1"/>
      <c r="C47" s="1"/>
      <c r="D47" s="1"/>
      <c r="E47" s="36"/>
      <c r="F47" s="1" t="s">
        <v>28</v>
      </c>
      <c r="G47" s="1"/>
      <c r="H47" s="1"/>
      <c r="I47" s="1"/>
      <c r="J47" s="1"/>
      <c r="K47" s="1"/>
      <c r="L47" s="1"/>
      <c r="M47" s="1"/>
      <c r="N47" s="1"/>
      <c r="O47" s="35"/>
      <c r="P47" s="20"/>
      <c r="Q47" s="1" t="s">
        <v>31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3">
      <c r="A48" s="1" t="s">
        <v>23</v>
      </c>
      <c r="B48" s="1"/>
      <c r="C48" s="1"/>
      <c r="D48" s="1"/>
      <c r="E48" s="19"/>
      <c r="F48" s="1" t="s">
        <v>29</v>
      </c>
      <c r="G48" s="1"/>
      <c r="H48" s="1"/>
      <c r="I48" s="1"/>
      <c r="J48" s="1"/>
      <c r="K48" s="1"/>
      <c r="L48" s="1"/>
      <c r="M48" s="1"/>
      <c r="N48" s="1"/>
      <c r="O48" s="1"/>
      <c r="P48" s="37"/>
      <c r="Q48" s="1" t="s">
        <v>30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68" spans="28:28" x14ac:dyDescent="0.3">
      <c r="AB68" s="38"/>
    </row>
  </sheetData>
  <mergeCells count="36">
    <mergeCell ref="Y38:Z38"/>
    <mergeCell ref="A44:B44"/>
    <mergeCell ref="A35:AB35"/>
    <mergeCell ref="A37:A39"/>
    <mergeCell ref="B37:B39"/>
    <mergeCell ref="C37:Z37"/>
    <mergeCell ref="AA37:AB3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A3:A5"/>
    <mergeCell ref="B3:B5"/>
    <mergeCell ref="A10:B10"/>
    <mergeCell ref="A1:AB1"/>
    <mergeCell ref="C4:D4"/>
    <mergeCell ref="E4:F4"/>
    <mergeCell ref="G4:H4"/>
    <mergeCell ref="I4:J4"/>
    <mergeCell ref="K4:L4"/>
    <mergeCell ref="Y4:Z4"/>
    <mergeCell ref="C3:Z3"/>
    <mergeCell ref="AA3:AB4"/>
    <mergeCell ref="M4:N4"/>
    <mergeCell ref="O4:P4"/>
    <mergeCell ref="Q4:R4"/>
    <mergeCell ref="S4:T4"/>
    <mergeCell ref="U4:V4"/>
    <mergeCell ref="W4:X4"/>
  </mergeCells>
  <printOptions horizontalCentered="1"/>
  <pageMargins left="0" right="0" top="0.74803149606299213" bottom="0.74803149606299213" header="0.31496062992125984" footer="0.31496062992125984"/>
  <pageSetup scale="89" orientation="landscape" r:id="rId1"/>
  <headerFooter>
    <oddHeader>&amp;RAnnex " A "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SCDCLTP_08</dc:creator>
  <cp:lastModifiedBy>SCDCLTP_08</cp:lastModifiedBy>
  <cp:lastPrinted>2019-03-19T02:00:14Z</cp:lastPrinted>
  <dcterms:created xsi:type="dcterms:W3CDTF">2019-03-18T03:31:24Z</dcterms:created>
  <dcterms:modified xsi:type="dcterms:W3CDTF">2019-03-19T02:35:47Z</dcterms:modified>
</cp:coreProperties>
</file>